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0" i="1" l="1"/>
  <c r="H18" i="1"/>
  <c r="H19" i="1"/>
  <c r="H12" i="1"/>
  <c r="H13" i="1"/>
  <c r="H14" i="1"/>
  <c r="H15" i="1"/>
  <c r="H16" i="1"/>
  <c r="H17" i="1"/>
  <c r="H11" i="1"/>
  <c r="H20" i="1" l="1"/>
</calcChain>
</file>

<file path=xl/sharedStrings.xml><?xml version="1.0" encoding="utf-8"?>
<sst xmlns="http://schemas.openxmlformats.org/spreadsheetml/2006/main" count="31" uniqueCount="22">
  <si>
    <t>Приложение 1</t>
  </si>
  <si>
    <t>к техническому заданию</t>
  </si>
  <si>
    <t>№</t>
  </si>
  <si>
    <t>Номенклатурный номер</t>
  </si>
  <si>
    <t>Краткий /полный текст материала</t>
  </si>
  <si>
    <t>Характеристики, параметры</t>
  </si>
  <si>
    <t>Ед. изм.</t>
  </si>
  <si>
    <t>Кол-во</t>
  </si>
  <si>
    <t>Цена руб., без НДС</t>
  </si>
  <si>
    <t>Сумма, руб., без НДС</t>
  </si>
  <si>
    <t>шт.</t>
  </si>
  <si>
    <t xml:space="preserve">                    Перечень и объем поставки</t>
  </si>
  <si>
    <t xml:space="preserve">Контроллера ARIS 2808 </t>
  </si>
  <si>
    <t>Датчик температуры «МС1218Ц»</t>
  </si>
  <si>
    <t xml:space="preserve">модуль A2.4 </t>
  </si>
  <si>
    <t xml:space="preserve">модуль A4.4 </t>
  </si>
  <si>
    <t xml:space="preserve">модуль B5.4 </t>
  </si>
  <si>
    <t xml:space="preserve">модуль E1.4 </t>
  </si>
  <si>
    <t xml:space="preserve">модуль D1.4 </t>
  </si>
  <si>
    <t xml:space="preserve">модуль D2.4 </t>
  </si>
  <si>
    <t xml:space="preserve">модуль C1.4 </t>
  </si>
  <si>
    <t>модуль TS220Е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</si>
</sst>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#,##0.00\ _₽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right" vertical="center"/>
    </xf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/>
    <xf numFmtId="164" fontId="4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/>
    </xf>
    <xf numFmtId="0" fontId="8" fillId="0" borderId="4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65" fontId="6" fillId="0" borderId="4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3"/>
  <sheetViews>
    <sheetView tabSelected="1" topLeftCell="A7" workbookViewId="0">
      <selection activeCell="D24" sqref="D24"/>
    </sheetView>
  </sheetViews>
  <sheetFormatPr defaultRowHeight="15" x14ac:dyDescent="0.25"/>
  <cols>
    <col min="1" max="1" width="6.85546875" customWidth="1"/>
    <col min="2" max="2" width="12.85546875" customWidth="1"/>
    <col min="3" max="3" width="16.7109375" customWidth="1"/>
    <col min="4" max="4" width="30.140625" customWidth="1"/>
    <col min="7" max="7" width="11" customWidth="1"/>
    <col min="8" max="8" width="10.85546875" customWidth="1"/>
  </cols>
  <sheetData>
    <row r="3" spans="1:9" ht="16.5" x14ac:dyDescent="0.25">
      <c r="A3" s="1"/>
      <c r="G3" s="5" t="s">
        <v>0</v>
      </c>
      <c r="H3" s="6"/>
    </row>
    <row r="4" spans="1:9" ht="16.5" x14ac:dyDescent="0.25">
      <c r="A4" s="1"/>
      <c r="F4" s="6" t="s">
        <v>1</v>
      </c>
      <c r="G4" s="6"/>
      <c r="H4" s="6"/>
    </row>
    <row r="5" spans="1:9" x14ac:dyDescent="0.25">
      <c r="A5" s="2"/>
    </row>
    <row r="6" spans="1:9" ht="18.75" x14ac:dyDescent="0.3">
      <c r="A6" s="3"/>
      <c r="C6" s="4" t="s">
        <v>11</v>
      </c>
    </row>
    <row r="7" spans="1:9" ht="6.75" customHeight="1" x14ac:dyDescent="0.25">
      <c r="A7" s="2"/>
    </row>
    <row r="8" spans="1:9" ht="45.75" customHeight="1" x14ac:dyDescent="0.25">
      <c r="A8" s="7" t="s">
        <v>2</v>
      </c>
      <c r="B8" s="7" t="s">
        <v>3</v>
      </c>
      <c r="C8" s="7" t="s">
        <v>4</v>
      </c>
      <c r="D8" s="7" t="s">
        <v>5</v>
      </c>
      <c r="E8" s="7" t="s">
        <v>6</v>
      </c>
      <c r="F8" s="7" t="s">
        <v>7</v>
      </c>
      <c r="G8" s="7" t="s">
        <v>8</v>
      </c>
      <c r="H8" s="7" t="s">
        <v>9</v>
      </c>
    </row>
    <row r="9" spans="1:9" ht="15.75" x14ac:dyDescent="0.25">
      <c r="A9" s="7">
        <v>1</v>
      </c>
      <c r="B9" s="7">
        <v>2</v>
      </c>
      <c r="C9" s="7">
        <v>3</v>
      </c>
      <c r="D9" s="8">
        <v>4</v>
      </c>
      <c r="E9" s="7">
        <v>5</v>
      </c>
      <c r="F9" s="7">
        <v>6</v>
      </c>
      <c r="G9" s="7">
        <v>7</v>
      </c>
      <c r="H9" s="7">
        <v>8</v>
      </c>
    </row>
    <row r="10" spans="1:9" ht="24" customHeight="1" x14ac:dyDescent="0.25">
      <c r="A10" s="11">
        <v>1</v>
      </c>
      <c r="B10" s="13">
        <v>4035300359</v>
      </c>
      <c r="C10" s="14" t="s">
        <v>12</v>
      </c>
      <c r="D10" s="11"/>
      <c r="E10" s="15" t="s">
        <v>10</v>
      </c>
      <c r="F10" s="16">
        <v>1</v>
      </c>
      <c r="G10" s="27">
        <v>161200</v>
      </c>
      <c r="H10" s="25">
        <f>F10*G10</f>
        <v>161200</v>
      </c>
    </row>
    <row r="11" spans="1:9" ht="15.75" customHeight="1" x14ac:dyDescent="0.25">
      <c r="A11" s="12">
        <v>2</v>
      </c>
      <c r="B11" s="13"/>
      <c r="C11" s="17" t="s">
        <v>14</v>
      </c>
      <c r="D11" s="18"/>
      <c r="E11" s="19" t="s">
        <v>10</v>
      </c>
      <c r="F11" s="20">
        <v>2</v>
      </c>
      <c r="G11" s="25">
        <v>18480</v>
      </c>
      <c r="H11" s="25">
        <f>F11*G11</f>
        <v>36960</v>
      </c>
      <c r="I11" s="9"/>
    </row>
    <row r="12" spans="1:9" x14ac:dyDescent="0.25">
      <c r="A12" s="11">
        <v>3</v>
      </c>
      <c r="B12" s="13"/>
      <c r="C12" s="22" t="s">
        <v>15</v>
      </c>
      <c r="D12" s="21"/>
      <c r="E12" s="16" t="s">
        <v>10</v>
      </c>
      <c r="F12" s="16">
        <v>2</v>
      </c>
      <c r="G12" s="28">
        <v>18960</v>
      </c>
      <c r="H12" s="26">
        <f t="shared" ref="H12:H19" si="0">F12*G12</f>
        <v>37920</v>
      </c>
    </row>
    <row r="13" spans="1:9" x14ac:dyDescent="0.25">
      <c r="A13" s="12">
        <v>4</v>
      </c>
      <c r="B13" s="13"/>
      <c r="C13" s="22" t="s">
        <v>16</v>
      </c>
      <c r="D13" s="21"/>
      <c r="E13" s="16" t="s">
        <v>10</v>
      </c>
      <c r="F13" s="16">
        <v>1</v>
      </c>
      <c r="G13" s="28">
        <v>106320</v>
      </c>
      <c r="H13" s="26">
        <f t="shared" si="0"/>
        <v>106320</v>
      </c>
    </row>
    <row r="14" spans="1:9" x14ac:dyDescent="0.25">
      <c r="A14" s="11">
        <v>5</v>
      </c>
      <c r="B14" s="13"/>
      <c r="C14" s="23" t="s">
        <v>17</v>
      </c>
      <c r="D14" s="21"/>
      <c r="E14" s="16" t="s">
        <v>10</v>
      </c>
      <c r="F14" s="16">
        <v>3</v>
      </c>
      <c r="G14" s="29">
        <v>35280</v>
      </c>
      <c r="H14" s="26">
        <f t="shared" si="0"/>
        <v>105840</v>
      </c>
    </row>
    <row r="15" spans="1:9" x14ac:dyDescent="0.25">
      <c r="A15" s="12">
        <v>6</v>
      </c>
      <c r="B15" s="13"/>
      <c r="C15" s="23" t="s">
        <v>18</v>
      </c>
      <c r="D15" s="21"/>
      <c r="E15" s="16" t="s">
        <v>10</v>
      </c>
      <c r="F15" s="16">
        <v>3</v>
      </c>
      <c r="G15" s="29">
        <v>31560</v>
      </c>
      <c r="H15" s="26">
        <f t="shared" si="0"/>
        <v>94680</v>
      </c>
    </row>
    <row r="16" spans="1:9" x14ac:dyDescent="0.25">
      <c r="A16" s="11">
        <v>7</v>
      </c>
      <c r="B16" s="13"/>
      <c r="C16" s="23" t="s">
        <v>19</v>
      </c>
      <c r="D16" s="21"/>
      <c r="E16" s="16" t="s">
        <v>10</v>
      </c>
      <c r="F16" s="16">
        <v>2</v>
      </c>
      <c r="G16" s="29">
        <v>31560</v>
      </c>
      <c r="H16" s="26">
        <f t="shared" si="0"/>
        <v>63120</v>
      </c>
    </row>
    <row r="17" spans="1:8" x14ac:dyDescent="0.25">
      <c r="A17" s="12">
        <v>8</v>
      </c>
      <c r="B17" s="13"/>
      <c r="C17" s="23" t="s">
        <v>20</v>
      </c>
      <c r="D17" s="21"/>
      <c r="E17" s="16" t="s">
        <v>10</v>
      </c>
      <c r="F17" s="16">
        <v>2</v>
      </c>
      <c r="G17" s="29">
        <v>35280</v>
      </c>
      <c r="H17" s="26">
        <f t="shared" si="0"/>
        <v>70560</v>
      </c>
    </row>
    <row r="18" spans="1:8" x14ac:dyDescent="0.25">
      <c r="A18" s="11">
        <v>9</v>
      </c>
      <c r="B18" s="13"/>
      <c r="C18" s="23" t="s">
        <v>21</v>
      </c>
      <c r="D18" s="21"/>
      <c r="E18" s="16" t="s">
        <v>10</v>
      </c>
      <c r="F18" s="16">
        <v>2</v>
      </c>
      <c r="G18" s="29">
        <v>46800</v>
      </c>
      <c r="H18" s="26">
        <f t="shared" si="0"/>
        <v>93600</v>
      </c>
    </row>
    <row r="19" spans="1:8" ht="36" x14ac:dyDescent="0.25">
      <c r="A19" s="12">
        <v>10</v>
      </c>
      <c r="B19" s="13"/>
      <c r="C19" s="24" t="s">
        <v>13</v>
      </c>
      <c r="D19" s="21"/>
      <c r="E19" s="16" t="s">
        <v>10</v>
      </c>
      <c r="F19" s="16">
        <v>2</v>
      </c>
      <c r="G19" s="29">
        <v>2950</v>
      </c>
      <c r="H19" s="26">
        <f t="shared" si="0"/>
        <v>5900</v>
      </c>
    </row>
    <row r="20" spans="1:8" x14ac:dyDescent="0.25">
      <c r="A20" s="16"/>
      <c r="B20" s="21"/>
      <c r="C20" s="21"/>
      <c r="D20" s="21"/>
      <c r="E20" s="21"/>
      <c r="F20" s="16"/>
      <c r="G20" s="28"/>
      <c r="H20" s="26">
        <f>SUM(H10:H19)</f>
        <v>776100</v>
      </c>
    </row>
    <row r="21" spans="1:8" x14ac:dyDescent="0.25">
      <c r="H21" s="10"/>
    </row>
    <row r="22" spans="1:8" x14ac:dyDescent="0.25">
      <c r="H22" s="10"/>
    </row>
    <row r="23" spans="1:8" x14ac:dyDescent="0.25">
      <c r="H23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2021-08-02T08:59:45Z</dcterms:modified>
</cp:coreProperties>
</file>